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15" i="1" l="1"/>
  <c r="J15" i="1"/>
  <c r="I15" i="1"/>
  <c r="H15" i="1"/>
  <c r="F15" i="1"/>
  <c r="E15" i="1"/>
  <c r="E17" i="1" l="1"/>
  <c r="I20" i="1" l="1"/>
  <c r="F26" i="1" l="1"/>
  <c r="F9" i="1"/>
  <c r="G9" i="1" l="1"/>
  <c r="G39" i="1" s="1"/>
  <c r="E29" i="1" l="1"/>
  <c r="J9" i="1" l="1"/>
  <c r="H9" i="1" l="1"/>
  <c r="F23" i="1" l="1"/>
  <c r="E23" i="1"/>
  <c r="E9" i="1" l="1"/>
  <c r="I17" i="1" l="1"/>
  <c r="J17" i="1"/>
  <c r="H17" i="1"/>
  <c r="G17" i="1"/>
  <c r="F17" i="1"/>
  <c r="E26" i="1" l="1"/>
  <c r="E39" i="1" s="1"/>
  <c r="J29" i="1" l="1"/>
  <c r="I29" i="1"/>
  <c r="H29" i="1"/>
  <c r="G29" i="1"/>
  <c r="F29" i="1"/>
  <c r="J20" i="1" l="1"/>
  <c r="H20" i="1"/>
  <c r="G20" i="1"/>
  <c r="F20" i="1"/>
  <c r="E20" i="1"/>
  <c r="I9" i="1"/>
  <c r="E33" i="1" l="1"/>
  <c r="J33" i="1" l="1"/>
  <c r="I33" i="1"/>
  <c r="H33" i="1"/>
  <c r="G33" i="1"/>
  <c r="F33" i="1"/>
  <c r="F39" i="1" s="1"/>
  <c r="J26" i="1" l="1"/>
  <c r="I26" i="1"/>
  <c r="H26" i="1"/>
  <c r="G26" i="1"/>
  <c r="J23" i="1"/>
  <c r="J39" i="1" s="1"/>
  <c r="I23" i="1"/>
  <c r="H23" i="1"/>
  <c r="H39" i="1" s="1"/>
  <c r="G23" i="1"/>
  <c r="I39" i="1" l="1"/>
  <c r="I41" i="1" s="1"/>
  <c r="H41" i="1"/>
  <c r="J41" i="1"/>
  <c r="G41" i="1"/>
  <c r="E41" i="1"/>
  <c r="F41" i="1" l="1"/>
</calcChain>
</file>

<file path=xl/sharedStrings.xml><?xml version="1.0" encoding="utf-8"?>
<sst xmlns="http://schemas.openxmlformats.org/spreadsheetml/2006/main" count="83" uniqueCount="43">
  <si>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</si>
  <si>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</si>
  <si>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</si>
  <si>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</si>
  <si>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</si>
  <si>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</si>
  <si>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</si>
  <si>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</si>
  <si>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</si>
  <si>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</si>
  <si>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</si>
  <si>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</si>
  <si>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</si>
  <si>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</si>
  <si>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</si>
  <si>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</si>
  <si>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</si>
  <si>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</si>
  <si>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</si>
  <si>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</si>
  <si>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</si>
  <si>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</si>
  <si>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</si>
  <si>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</si>
  <si>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</si>
  <si>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</si>
  <si>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</si>
  <si>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</si>
  <si>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</si>
  <si>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</si>
  <si>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</si>
  <si>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</si>
  <si>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</si>
  <si>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</si>
  <si>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</si>
  <si>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</si>
  <si>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</si>
  <si>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2025 год и на плановый период 2026 и 2027 годов </t>
  </si>
  <si>
    <t>2027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</si>
  <si>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</si>
  <si>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</si>
  <si>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</si>
  <si>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 xml:space="preserve"> (в редакции решения Собрания представителей сельского поселения от "28" января 2025г. №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</si>
</sst>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6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6" zoomScaleNormal="90" zoomScaleSheetLayoutView="100" workbookViewId="0">
      <selection activeCell="I5" sqref="I5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0" t="s">
        <v>30</v>
      </c>
      <c r="I1" s="30"/>
      <c r="J1" s="30"/>
    </row>
    <row r="2" spans="2:10" ht="84.75" customHeight="1" x14ac:dyDescent="0.25">
      <c r="C2" s="31" t="s">
        <v>6</v>
      </c>
      <c r="D2" s="31"/>
      <c r="E2" s="31"/>
      <c r="F2" s="31"/>
      <c r="G2" s="41" t="s">
        <v>39</v>
      </c>
      <c r="H2" s="41"/>
      <c r="I2" s="41"/>
      <c r="J2" s="41"/>
    </row>
    <row r="3" spans="2:10" ht="33" customHeight="1" x14ac:dyDescent="0.25">
      <c r="E3" s="32" t="s">
        <v>6</v>
      </c>
      <c r="F3" s="32"/>
      <c r="G3" s="42" t="s">
        <v>42</v>
      </c>
      <c r="H3" s="42"/>
      <c r="I3" s="42"/>
      <c r="J3" s="42"/>
    </row>
    <row r="4" spans="2:10" ht="46.5" customHeight="1" x14ac:dyDescent="0.25">
      <c r="B4" s="40" t="s">
        <v>37</v>
      </c>
      <c r="C4" s="40"/>
      <c r="D4" s="40"/>
      <c r="E4" s="40"/>
      <c r="F4" s="40"/>
      <c r="G4" s="40"/>
      <c r="H4" s="40"/>
      <c r="I4" s="40"/>
      <c r="J4" s="40"/>
    </row>
    <row r="6" spans="2:10" x14ac:dyDescent="0.25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25">
      <c r="B7" s="37"/>
      <c r="C7" s="37"/>
      <c r="D7" s="37"/>
      <c r="E7" s="39" t="s">
        <v>33</v>
      </c>
      <c r="F7" s="39"/>
      <c r="G7" s="39" t="s">
        <v>35</v>
      </c>
      <c r="H7" s="39"/>
      <c r="I7" s="39" t="s">
        <v>38</v>
      </c>
      <c r="J7" s="39"/>
    </row>
    <row r="8" spans="2:10" ht="64.5" customHeight="1" x14ac:dyDescent="0.25">
      <c r="B8" s="38"/>
      <c r="C8" s="38"/>
      <c r="D8" s="38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36</v>
      </c>
      <c r="C9" s="6" t="s">
        <v>22</v>
      </c>
      <c r="D9" s="6"/>
      <c r="E9" s="10">
        <f>E10+E11+E12+E13+E14</f>
        <v>2964.3895400000001</v>
      </c>
      <c r="F9" s="10">
        <f>F10+F11+F12+F13</f>
        <v>165.1</v>
      </c>
      <c r="G9" s="10">
        <f>G10+G11+G12+G13+G14</f>
        <v>1764.8</v>
      </c>
      <c r="H9" s="11">
        <f>H10+H11+H12+H13</f>
        <v>180</v>
      </c>
      <c r="I9" s="11">
        <f>I10+I11+I12+I13</f>
        <v>1707.6</v>
      </c>
      <c r="J9" s="11">
        <f>J10+J11+J12+J13</f>
        <v>186.3</v>
      </c>
    </row>
    <row r="10" spans="2:10" ht="38.25" customHeight="1" x14ac:dyDescent="0.25">
      <c r="B10" s="3" t="s">
        <v>21</v>
      </c>
      <c r="C10" s="6" t="s">
        <v>22</v>
      </c>
      <c r="D10" s="6">
        <v>120</v>
      </c>
      <c r="E10" s="10">
        <v>2486.48</v>
      </c>
      <c r="F10" s="10">
        <v>161.88</v>
      </c>
      <c r="G10" s="11">
        <v>1681</v>
      </c>
      <c r="H10" s="11">
        <v>176.7</v>
      </c>
      <c r="I10" s="11">
        <v>1623.8</v>
      </c>
      <c r="J10" s="11">
        <v>183</v>
      </c>
    </row>
    <row r="11" spans="2:10" ht="47.25" x14ac:dyDescent="0.25">
      <c r="B11" s="3" t="s">
        <v>5</v>
      </c>
      <c r="C11" s="6" t="s">
        <v>22</v>
      </c>
      <c r="D11" s="6">
        <v>240</v>
      </c>
      <c r="E11" s="10">
        <v>383.80954000000003</v>
      </c>
      <c r="F11" s="10">
        <v>3.22</v>
      </c>
      <c r="G11" s="11">
        <v>53.8</v>
      </c>
      <c r="H11" s="11">
        <v>3.3</v>
      </c>
      <c r="I11" s="11">
        <v>53.8</v>
      </c>
      <c r="J11" s="11">
        <v>3.3</v>
      </c>
    </row>
    <row r="12" spans="2:10" ht="15.75" x14ac:dyDescent="0.25">
      <c r="B12" s="8" t="s">
        <v>14</v>
      </c>
      <c r="C12" s="6" t="s">
        <v>22</v>
      </c>
      <c r="D12" s="6">
        <v>540</v>
      </c>
      <c r="E12" s="10">
        <v>92.6</v>
      </c>
      <c r="F12" s="10">
        <v>0</v>
      </c>
      <c r="G12" s="11">
        <v>28.5</v>
      </c>
      <c r="H12" s="1">
        <v>0</v>
      </c>
      <c r="I12" s="11">
        <v>28.5</v>
      </c>
      <c r="J12" s="1">
        <v>0</v>
      </c>
    </row>
    <row r="13" spans="2:10" ht="15.75" x14ac:dyDescent="0.25">
      <c r="B13" s="8" t="s">
        <v>7</v>
      </c>
      <c r="C13" s="6" t="s">
        <v>22</v>
      </c>
      <c r="D13" s="6">
        <v>850</v>
      </c>
      <c r="E13" s="10">
        <v>1.5</v>
      </c>
      <c r="F13" s="10">
        <v>0</v>
      </c>
      <c r="G13" s="11">
        <v>1.5</v>
      </c>
      <c r="H13" s="1">
        <v>0</v>
      </c>
      <c r="I13" s="11">
        <v>1.5</v>
      </c>
      <c r="J13" s="1">
        <v>0</v>
      </c>
    </row>
    <row r="14" spans="2:10" ht="15.75" hidden="1" customHeight="1" x14ac:dyDescent="0.25">
      <c r="B14" s="8" t="s">
        <v>29</v>
      </c>
      <c r="C14" s="6" t="s">
        <v>22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111.75" customHeight="1" x14ac:dyDescent="0.25">
      <c r="B15" s="8" t="s">
        <v>40</v>
      </c>
      <c r="C15" s="6" t="s">
        <v>41</v>
      </c>
      <c r="D15" s="6"/>
      <c r="E15" s="10">
        <f t="shared" ref="E15:J15" si="0">E16</f>
        <v>2</v>
      </c>
      <c r="F15" s="10">
        <f t="shared" si="0"/>
        <v>0</v>
      </c>
      <c r="G15" s="10">
        <f t="shared" si="0"/>
        <v>2</v>
      </c>
      <c r="H15" s="1">
        <f t="shared" si="0"/>
        <v>0</v>
      </c>
      <c r="I15" s="11">
        <f t="shared" si="0"/>
        <v>0</v>
      </c>
      <c r="J15" s="1">
        <f t="shared" si="0"/>
        <v>0</v>
      </c>
    </row>
    <row r="16" spans="2:10" ht="54.75" customHeight="1" x14ac:dyDescent="0.25">
      <c r="B16" s="3" t="s">
        <v>5</v>
      </c>
      <c r="C16" s="6" t="s">
        <v>41</v>
      </c>
      <c r="D16" s="6">
        <v>240</v>
      </c>
      <c r="E16" s="10">
        <v>2</v>
      </c>
      <c r="F16" s="10">
        <v>0</v>
      </c>
      <c r="G16" s="11">
        <v>2</v>
      </c>
      <c r="H16" s="1">
        <v>0</v>
      </c>
      <c r="I16" s="11">
        <v>0</v>
      </c>
      <c r="J16" s="1">
        <v>0</v>
      </c>
    </row>
    <row r="17" spans="2:10" ht="78.75" x14ac:dyDescent="0.25">
      <c r="B17" s="8" t="s">
        <v>27</v>
      </c>
      <c r="C17" s="6" t="s">
        <v>28</v>
      </c>
      <c r="D17" s="6"/>
      <c r="E17" s="10">
        <f t="shared" ref="E17:J17" si="1">E18+E19</f>
        <v>47.128</v>
      </c>
      <c r="F17" s="10">
        <f t="shared" si="1"/>
        <v>0</v>
      </c>
      <c r="G17" s="11">
        <f t="shared" si="1"/>
        <v>5</v>
      </c>
      <c r="H17" s="11">
        <f t="shared" si="1"/>
        <v>0</v>
      </c>
      <c r="I17" s="11">
        <f t="shared" si="1"/>
        <v>5</v>
      </c>
      <c r="J17" s="11">
        <f t="shared" si="1"/>
        <v>0</v>
      </c>
    </row>
    <row r="18" spans="2:10" ht="47.25" x14ac:dyDescent="0.25">
      <c r="B18" s="3" t="s">
        <v>5</v>
      </c>
      <c r="C18" s="6" t="s">
        <v>28</v>
      </c>
      <c r="D18" s="6">
        <v>240</v>
      </c>
      <c r="E18" s="10">
        <v>0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20</v>
      </c>
      <c r="C19" s="6" t="s">
        <v>28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32</v>
      </c>
      <c r="C20" s="6" t="s">
        <v>24</v>
      </c>
      <c r="D20" s="6"/>
      <c r="E20" s="10">
        <f>E21+E22</f>
        <v>3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</f>
        <v>5</v>
      </c>
      <c r="J20" s="1">
        <f>J21</f>
        <v>0</v>
      </c>
    </row>
    <row r="21" spans="2:10" ht="47.25" x14ac:dyDescent="0.25">
      <c r="B21" s="3" t="s">
        <v>5</v>
      </c>
      <c r="C21" s="6" t="s">
        <v>24</v>
      </c>
      <c r="D21" s="6">
        <v>240</v>
      </c>
      <c r="E21" s="10">
        <v>3</v>
      </c>
      <c r="F21" s="10">
        <v>0</v>
      </c>
      <c r="G21" s="11">
        <v>10</v>
      </c>
      <c r="H21" s="1">
        <v>0</v>
      </c>
      <c r="I21" s="11">
        <v>5</v>
      </c>
      <c r="J21" s="1">
        <v>0</v>
      </c>
    </row>
    <row r="22" spans="2:10" s="26" customFormat="1" ht="78.75" hidden="1" x14ac:dyDescent="0.25">
      <c r="B22" s="21" t="s">
        <v>34</v>
      </c>
      <c r="C22" s="22" t="s">
        <v>24</v>
      </c>
      <c r="D22" s="22">
        <v>810</v>
      </c>
      <c r="E22" s="23">
        <v>0</v>
      </c>
      <c r="F22" s="23">
        <v>0</v>
      </c>
      <c r="G22" s="24">
        <v>0</v>
      </c>
      <c r="H22" s="25">
        <v>0</v>
      </c>
      <c r="I22" s="24">
        <v>0</v>
      </c>
      <c r="J22" s="25">
        <v>0</v>
      </c>
    </row>
    <row r="23" spans="2:10" ht="80.25" customHeight="1" x14ac:dyDescent="0.25">
      <c r="B23" s="20" t="s">
        <v>31</v>
      </c>
      <c r="C23" s="6" t="s">
        <v>18</v>
      </c>
      <c r="D23" s="6"/>
      <c r="E23" s="10">
        <f>E24+E25</f>
        <v>2432.94913</v>
      </c>
      <c r="F23" s="7">
        <f>F24+F25</f>
        <v>0</v>
      </c>
      <c r="G23" s="11">
        <f>G24</f>
        <v>2294</v>
      </c>
      <c r="H23" s="1">
        <f>H24</f>
        <v>0</v>
      </c>
      <c r="I23" s="11">
        <f>I24</f>
        <v>3105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2432.94913</v>
      </c>
      <c r="F24" s="7">
        <v>0</v>
      </c>
      <c r="G24" s="11">
        <v>2294</v>
      </c>
      <c r="H24" s="1">
        <v>0</v>
      </c>
      <c r="I24" s="11">
        <v>3105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23</v>
      </c>
      <c r="C26" s="6" t="s">
        <v>19</v>
      </c>
      <c r="D26" s="6"/>
      <c r="E26" s="10">
        <f>E27+E28</f>
        <v>45</v>
      </c>
      <c r="F26" s="10">
        <f>F27+F28</f>
        <v>0</v>
      </c>
      <c r="G26" s="11">
        <f>G27</f>
        <v>20</v>
      </c>
      <c r="H26" s="1">
        <f>H27</f>
        <v>0</v>
      </c>
      <c r="I26" s="11">
        <f>I27</f>
        <v>5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45</v>
      </c>
      <c r="F27" s="10">
        <v>0</v>
      </c>
      <c r="G27" s="11">
        <v>20</v>
      </c>
      <c r="H27" s="19">
        <v>0</v>
      </c>
      <c r="I27" s="11">
        <v>5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26</v>
      </c>
      <c r="C29" s="6" t="s">
        <v>25</v>
      </c>
      <c r="D29" s="6"/>
      <c r="E29" s="10">
        <f t="shared" ref="E29:J29" si="2">E30+E31+E32</f>
        <v>399</v>
      </c>
      <c r="F29" s="10">
        <f t="shared" si="2"/>
        <v>0</v>
      </c>
      <c r="G29" s="11">
        <f t="shared" si="2"/>
        <v>490.9</v>
      </c>
      <c r="H29" s="1">
        <f t="shared" si="2"/>
        <v>0</v>
      </c>
      <c r="I29" s="11">
        <f t="shared" si="2"/>
        <v>520.1</v>
      </c>
      <c r="J29" s="1">
        <f t="shared" si="2"/>
        <v>0</v>
      </c>
    </row>
    <row r="30" spans="2:10" ht="47.25" x14ac:dyDescent="0.25">
      <c r="B30" s="3" t="s">
        <v>5</v>
      </c>
      <c r="C30" s="6" t="s">
        <v>25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5</v>
      </c>
      <c r="J30" s="1">
        <v>0</v>
      </c>
    </row>
    <row r="31" spans="2:10" ht="15.75" x14ac:dyDescent="0.25">
      <c r="B31" s="8" t="s">
        <v>14</v>
      </c>
      <c r="C31" s="6" t="s">
        <v>25</v>
      </c>
      <c r="D31" s="6">
        <v>540</v>
      </c>
      <c r="E31" s="10">
        <v>399</v>
      </c>
      <c r="F31" s="10">
        <v>0</v>
      </c>
      <c r="G31" s="11">
        <v>480.9</v>
      </c>
      <c r="H31" s="1">
        <v>0</v>
      </c>
      <c r="I31" s="11">
        <v>515.1</v>
      </c>
      <c r="J31" s="1">
        <v>0</v>
      </c>
    </row>
    <row r="32" spans="2:10" ht="63" hidden="1" x14ac:dyDescent="0.25">
      <c r="B32" s="3" t="s">
        <v>15</v>
      </c>
      <c r="C32" s="6" t="s">
        <v>25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20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E23+E26+E33+E9+E20+E29+E17+E15</f>
        <v>5918.4666699999998</v>
      </c>
      <c r="F39" s="15">
        <f>F23+F26+F33+F9+F20+F29</f>
        <v>165.1</v>
      </c>
      <c r="G39" s="15">
        <f>G23+G26+G33+G9+G29+G20+G17 +G15</f>
        <v>4611.7</v>
      </c>
      <c r="H39" s="15">
        <f>H23+H26+H33+H9+H20+H29</f>
        <v>180</v>
      </c>
      <c r="I39" s="15">
        <f>I23+I26+I33++I9+I29+I20+I17</f>
        <v>5372.7000000000007</v>
      </c>
      <c r="J39" s="15">
        <f>J23+J26+J33+J9+J20+J29</f>
        <v>186.3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118.3</v>
      </c>
      <c r="H40" s="1">
        <v>0</v>
      </c>
      <c r="I40" s="11">
        <v>282.8</v>
      </c>
      <c r="J40" s="1">
        <v>0</v>
      </c>
    </row>
    <row r="41" spans="2:10" s="29" customFormat="1" ht="31.5" x14ac:dyDescent="0.25">
      <c r="B41" s="17" t="s">
        <v>13</v>
      </c>
      <c r="C41" s="16"/>
      <c r="D41" s="27"/>
      <c r="E41" s="15">
        <f t="shared" ref="E41:J41" si="4">E39+E40</f>
        <v>5918.4666699999998</v>
      </c>
      <c r="F41" s="15">
        <f t="shared" si="4"/>
        <v>165.1</v>
      </c>
      <c r="G41" s="15">
        <f t="shared" si="4"/>
        <v>4730</v>
      </c>
      <c r="H41" s="28">
        <f t="shared" si="4"/>
        <v>180</v>
      </c>
      <c r="I41" s="15">
        <f t="shared" si="4"/>
        <v>5655.5000000000009</v>
      </c>
      <c r="J41" s="28">
        <f t="shared" si="4"/>
        <v>186.3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2025-01-28T04:44:27Z</dcterms:modified>
</cp:coreProperties>
</file>